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UCP\1 Marchés\CHALONS\ESFF\2.DCE\LOT 4 - Mobilier amphithéâtre\"/>
    </mc:Choice>
  </mc:AlternateContent>
  <xr:revisionPtr revIDLastSave="0" documentId="8_{F5280217-D19A-48B6-9DA4-8D7253EA1C56}" xr6:coauthVersionLast="47" xr6:coauthVersionMax="47" xr10:uidLastSave="{00000000-0000-0000-0000-000000000000}"/>
  <bookViews>
    <workbookView xWindow="14595" yWindow="-16515" windowWidth="29040" windowHeight="15720" activeTab="1" xr2:uid="{48875A2C-3231-48AF-8267-996520370BEB}"/>
  </bookViews>
  <sheets>
    <sheet name="CouvertureV" sheetId="1" r:id="rId1"/>
    <sheet name="Mobilier amphithéâtre" sheetId="4" r:id="rId2"/>
  </sheets>
  <definedNames>
    <definedName name="Print_Area" localSheetId="0">CouvertureV!$A$1:$U$30</definedName>
    <definedName name="_xlnm.Print_Area" localSheetId="0">CouvertureV!$A$1:$V$30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4" i="4" l="1"/>
  <c r="F7" i="4"/>
  <c r="F9" i="4" s="1"/>
  <c r="F6" i="4"/>
  <c r="F5" i="4"/>
  <c r="F10" i="4" l="1"/>
  <c r="F11" i="4" s="1"/>
</calcChain>
</file>

<file path=xl/sharedStrings.xml><?xml version="1.0" encoding="utf-8"?>
<sst xmlns="http://schemas.openxmlformats.org/spreadsheetml/2006/main" count="30" uniqueCount="29">
  <si>
    <t>MOA :</t>
  </si>
  <si>
    <t>ENSAM</t>
  </si>
  <si>
    <t>Opération :</t>
  </si>
  <si>
    <t>Relogement de l'ESFF dans les locaux des Arts et Métiers à Châlons-en-Champagne</t>
  </si>
  <si>
    <t>Site Idoneis :</t>
  </si>
  <si>
    <t>Champs-sur-Marne</t>
  </si>
  <si>
    <t>Laon</t>
  </si>
  <si>
    <t>Lyon</t>
  </si>
  <si>
    <t>Reims</t>
  </si>
  <si>
    <t>Senlis</t>
  </si>
  <si>
    <t>Bordereau de décomposition du prix global et forfaitaire à renseigner impérativement</t>
  </si>
  <si>
    <t>DÉSIGNATION  DES  OUVRAGES</t>
  </si>
  <si>
    <t>UNITÉ</t>
  </si>
  <si>
    <t>QUANTITÉ ENTREPRISE</t>
  </si>
  <si>
    <t>P.U.
en € H.T.</t>
  </si>
  <si>
    <t>TOTAL
en € H.T.</t>
  </si>
  <si>
    <t>SOUS TOTAL</t>
  </si>
  <si>
    <t>u</t>
  </si>
  <si>
    <t>Total Général en € HT</t>
  </si>
  <si>
    <t>TVA (20.00%)</t>
  </si>
  <si>
    <t>Total Général en € TTC</t>
  </si>
  <si>
    <t>Cachet et signature de l'entreprise</t>
  </si>
  <si>
    <t>ens</t>
  </si>
  <si>
    <t xml:space="preserve"> MOBILIER AMPHITHÉÂTRE</t>
  </si>
  <si>
    <t>4.1 - MOBILIER AMPHITHÉÂTRE</t>
  </si>
  <si>
    <t>4.1.1</t>
  </si>
  <si>
    <t>Siège strapontins et tablettes pour amphithéâtre</t>
  </si>
  <si>
    <t>4.1.2</t>
  </si>
  <si>
    <t>Goulottes et prises électriques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</si>
</sst>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@\ &quot;– DECOMPOSITION DU PRIX GLOBAL ET FORFAITAIRE&quot;"/>
    <numFmt numFmtId="165" formatCode="#,##0.00;[Red]\ \-\ #,##0.00;&quot;-&quot;"/>
    <numFmt numFmtId="166" formatCode="#,##0.00\ [$ -40C];[Red]\ \-\ #,##0.00\ [$ -40C];&quot;-&quot;??\ [$ -40C]"/>
  </numFmts>
  <fonts count="16"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F7F5F2"/>
      <name val="Calibri"/>
      <family val="2"/>
      <scheme val="minor"/>
    </font>
    <font>
      <sz val="11"/>
      <color rgb="FF40668B"/>
      <name val="Calibri"/>
      <family val="2"/>
      <scheme val="minor"/>
    </font>
    <font>
      <sz val="24"/>
      <color theme="0"/>
      <name val="Space Grotesk"/>
    </font>
    <font>
      <b/>
      <sz val="11"/>
      <name val="DM Sans"/>
    </font>
    <font>
      <b/>
      <sz val="11"/>
      <color rgb="FF000000"/>
      <name val="Calibri"/>
      <family val="2"/>
    </font>
    <font>
      <b/>
      <sz val="10"/>
      <color theme="0"/>
      <name val="DM Sans"/>
    </font>
    <font>
      <b/>
      <sz val="11"/>
      <color rgb="FF44668B"/>
      <name val="DM Sans"/>
    </font>
    <font>
      <sz val="10.5"/>
      <name val="DM Sans"/>
    </font>
    <font>
      <b/>
      <sz val="10.5"/>
      <color theme="0"/>
      <name val="DM Sans"/>
    </font>
    <font>
      <b/>
      <sz val="11"/>
      <color theme="0"/>
      <name val="DM Sans"/>
    </font>
    <font>
      <sz val="11"/>
      <color theme="0"/>
      <name val="DM Sans"/>
    </font>
    <font>
      <sz val="11"/>
      <name val="DM Sans"/>
    </font>
    <font>
      <sz val="8"/>
      <name val="DM Sans"/>
    </font>
  </fonts>
  <fills count="5">
    <fill>
      <patternFill patternType="none"/>
    </fill>
    <fill>
      <patternFill patternType="gray125"/>
    </fill>
    <fill>
      <patternFill patternType="solid">
        <fgColor rgb="FF40668B"/>
        <bgColor indexed="64"/>
      </patternFill>
    </fill>
    <fill>
      <patternFill patternType="solid">
        <fgColor rgb="FF418C5D"/>
        <bgColor indexed="64"/>
      </patternFill>
    </fill>
    <fill>
      <patternFill patternType="solid">
        <fgColor rgb="FF44668B"/>
        <bgColor indexed="64"/>
      </patternFill>
    </fill>
  </fills>
  <borders count="27">
    <border>
      <left/>
      <right/>
      <top/>
      <bottom/>
      <diagonal/>
    </border>
    <border>
      <left style="medium">
        <color rgb="FF44668B"/>
      </left>
      <right/>
      <top style="medium">
        <color rgb="FF44668B"/>
      </top>
      <bottom/>
      <diagonal/>
    </border>
    <border>
      <left/>
      <right/>
      <top style="medium">
        <color rgb="FF44668B"/>
      </top>
      <bottom/>
      <diagonal/>
    </border>
    <border>
      <left/>
      <right style="medium">
        <color rgb="FF44668B"/>
      </right>
      <top style="medium">
        <color rgb="FF44668B"/>
      </top>
      <bottom/>
      <diagonal/>
    </border>
    <border>
      <left style="medium">
        <color rgb="FF44668B"/>
      </left>
      <right style="thin">
        <color rgb="FF44668B"/>
      </right>
      <top style="medium">
        <color rgb="FF44668B"/>
      </top>
      <bottom style="hair">
        <color indexed="64"/>
      </bottom>
      <diagonal/>
    </border>
    <border>
      <left style="thin">
        <color rgb="FF44668B"/>
      </left>
      <right style="thin">
        <color rgb="FF44668B"/>
      </right>
      <top style="medium">
        <color rgb="FF44668B"/>
      </top>
      <bottom style="hair">
        <color indexed="64"/>
      </bottom>
      <diagonal/>
    </border>
    <border>
      <left style="thin">
        <color rgb="FF44668B"/>
      </left>
      <right style="medium">
        <color rgb="FF44668B"/>
      </right>
      <top style="medium">
        <color rgb="FF44668B"/>
      </top>
      <bottom style="hair">
        <color indexed="64"/>
      </bottom>
      <diagonal/>
    </border>
    <border>
      <left style="medium">
        <color rgb="FF44668B"/>
      </left>
      <right style="thin">
        <color rgb="FF44668B"/>
      </right>
      <top style="hair">
        <color indexed="64"/>
      </top>
      <bottom style="hair">
        <color indexed="64"/>
      </bottom>
      <diagonal/>
    </border>
    <border>
      <left style="thin">
        <color rgb="FF44668B"/>
      </left>
      <right style="thin">
        <color rgb="FF44668B"/>
      </right>
      <top style="hair">
        <color indexed="64"/>
      </top>
      <bottom style="hair">
        <color indexed="64"/>
      </bottom>
      <diagonal/>
    </border>
    <border>
      <left style="thin">
        <color rgb="FF44668B"/>
      </left>
      <right style="medium">
        <color rgb="FF44668B"/>
      </right>
      <top style="hair">
        <color indexed="64"/>
      </top>
      <bottom style="hair">
        <color indexed="64"/>
      </bottom>
      <diagonal/>
    </border>
    <border>
      <left style="medium">
        <color rgb="FF44668B"/>
      </left>
      <right style="thin">
        <color rgb="FF44668B"/>
      </right>
      <top style="hair">
        <color indexed="64"/>
      </top>
      <bottom style="medium">
        <color rgb="FF44668B"/>
      </bottom>
      <diagonal/>
    </border>
    <border>
      <left style="thin">
        <color rgb="FF44668B"/>
      </left>
      <right style="thin">
        <color rgb="FF44668B"/>
      </right>
      <top style="hair">
        <color indexed="64"/>
      </top>
      <bottom style="medium">
        <color rgb="FF44668B"/>
      </bottom>
      <diagonal/>
    </border>
    <border>
      <left style="thin">
        <color rgb="FF44668B"/>
      </left>
      <right style="medium">
        <color rgb="FF44668B"/>
      </right>
      <top style="hair">
        <color indexed="64"/>
      </top>
      <bottom style="medium">
        <color rgb="FF44668B"/>
      </bottom>
      <diagonal/>
    </border>
    <border>
      <left style="medium">
        <color rgb="FF44668B"/>
      </left>
      <right/>
      <top style="medium">
        <color rgb="FF44668B"/>
      </top>
      <bottom style="hair">
        <color indexed="64"/>
      </bottom>
      <diagonal/>
    </border>
    <border>
      <left/>
      <right/>
      <top style="medium">
        <color rgb="FF44668B"/>
      </top>
      <bottom style="hair">
        <color indexed="64"/>
      </bottom>
      <diagonal/>
    </border>
    <border>
      <left/>
      <right style="medium">
        <color rgb="FF44668B"/>
      </right>
      <top style="medium">
        <color rgb="FF44668B"/>
      </top>
      <bottom style="hair">
        <color indexed="64"/>
      </bottom>
      <diagonal/>
    </border>
    <border>
      <left style="medium">
        <color rgb="FF44668B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rgb="FF44668B"/>
      </right>
      <top style="hair">
        <color indexed="64"/>
      </top>
      <bottom style="hair">
        <color indexed="64"/>
      </bottom>
      <diagonal/>
    </border>
    <border>
      <left style="medium">
        <color rgb="FF44668B"/>
      </left>
      <right/>
      <top style="hair">
        <color indexed="64"/>
      </top>
      <bottom style="medium">
        <color rgb="FF44668B"/>
      </bottom>
      <diagonal/>
    </border>
    <border>
      <left/>
      <right/>
      <top style="hair">
        <color indexed="64"/>
      </top>
      <bottom style="medium">
        <color rgb="FF44668B"/>
      </bottom>
      <diagonal/>
    </border>
    <border>
      <left/>
      <right style="medium">
        <color rgb="FF44668B"/>
      </right>
      <top style="hair">
        <color indexed="64"/>
      </top>
      <bottom style="medium">
        <color rgb="FF44668B"/>
      </bottom>
      <diagonal/>
    </border>
    <border>
      <left style="medium">
        <color rgb="FF44668B"/>
      </left>
      <right/>
      <top/>
      <bottom/>
      <diagonal/>
    </border>
    <border>
      <left/>
      <right style="medium">
        <color rgb="FF44668B"/>
      </right>
      <top/>
      <bottom/>
      <diagonal/>
    </border>
    <border>
      <left style="medium">
        <color rgb="FF44668B"/>
      </left>
      <right/>
      <top/>
      <bottom style="medium">
        <color rgb="FF44668B"/>
      </bottom>
      <diagonal/>
    </border>
    <border>
      <left/>
      <right/>
      <top/>
      <bottom style="medium">
        <color rgb="FF44668B"/>
      </bottom>
      <diagonal/>
    </border>
    <border>
      <left/>
      <right style="medium">
        <color rgb="FF44668B"/>
      </right>
      <top/>
      <bottom style="medium">
        <color rgb="FF44668B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quotePrefix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5" fillId="4" borderId="0" xfId="0" applyFont="1" applyFill="1" applyAlignment="1">
      <alignment horizontal="center" vertical="center" shrinkToFit="1"/>
    </xf>
    <xf numFmtId="164" fontId="6" fillId="0" borderId="0" xfId="0" applyNumberFormat="1" applyFont="1" applyAlignment="1">
      <alignment horizontal="center" vertical="center" shrinkToFit="1"/>
    </xf>
    <xf numFmtId="0" fontId="7" fillId="0" borderId="0" xfId="0" applyFont="1"/>
    <xf numFmtId="0" fontId="8" fillId="4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center"/>
    </xf>
    <xf numFmtId="165" fontId="9" fillId="0" borderId="5" xfId="0" applyNumberFormat="1" applyFont="1" applyBorder="1" applyAlignment="1">
      <alignment horizontal="left" vertical="center"/>
    </xf>
    <xf numFmtId="165" fontId="9" fillId="0" borderId="6" xfId="0" applyNumberFormat="1" applyFont="1" applyBorder="1" applyAlignment="1">
      <alignment horizontal="left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center" vertical="center"/>
    </xf>
    <xf numFmtId="165" fontId="10" fillId="0" borderId="8" xfId="0" applyNumberFormat="1" applyFont="1" applyBorder="1" applyAlignment="1">
      <alignment horizontal="center" vertical="center"/>
    </xf>
    <xf numFmtId="165" fontId="10" fillId="0" borderId="9" xfId="0" applyNumberFormat="1" applyFont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left" vertical="top" wrapText="1"/>
    </xf>
    <xf numFmtId="0" fontId="11" fillId="4" borderId="11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/>
    </xf>
    <xf numFmtId="165" fontId="11" fillId="4" borderId="11" xfId="0" applyNumberFormat="1" applyFont="1" applyFill="1" applyBorder="1" applyAlignment="1">
      <alignment horizontal="center" vertical="center"/>
    </xf>
    <xf numFmtId="165" fontId="11" fillId="4" borderId="12" xfId="0" applyNumberFormat="1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left" vertical="center" shrinkToFit="1"/>
    </xf>
    <xf numFmtId="0" fontId="12" fillId="4" borderId="14" xfId="0" applyFont="1" applyFill="1" applyBorder="1" applyAlignment="1">
      <alignment horizontal="left" vertical="center" shrinkToFit="1"/>
    </xf>
    <xf numFmtId="166" fontId="12" fillId="4" borderId="15" xfId="0" applyNumberFormat="1" applyFont="1" applyFill="1" applyBorder="1" applyAlignment="1">
      <alignment horizontal="right" vertical="center" shrinkToFit="1"/>
    </xf>
    <xf numFmtId="0" fontId="13" fillId="4" borderId="16" xfId="0" applyFont="1" applyFill="1" applyBorder="1" applyAlignment="1">
      <alignment horizontal="left" vertical="center" shrinkToFit="1"/>
    </xf>
    <xf numFmtId="0" fontId="13" fillId="4" borderId="17" xfId="0" applyFont="1" applyFill="1" applyBorder="1" applyAlignment="1">
      <alignment horizontal="left" vertical="center" shrinkToFit="1"/>
    </xf>
    <xf numFmtId="166" fontId="13" fillId="4" borderId="18" xfId="0" applyNumberFormat="1" applyFont="1" applyFill="1" applyBorder="1" applyAlignment="1">
      <alignment horizontal="right" vertical="center" shrinkToFit="1"/>
    </xf>
    <xf numFmtId="0" fontId="12" fillId="4" borderId="19" xfId="0" applyFont="1" applyFill="1" applyBorder="1" applyAlignment="1">
      <alignment horizontal="left" vertical="center" shrinkToFit="1"/>
    </xf>
    <xf numFmtId="0" fontId="12" fillId="4" borderId="20" xfId="0" applyFont="1" applyFill="1" applyBorder="1" applyAlignment="1">
      <alignment horizontal="left" vertical="center" shrinkToFit="1"/>
    </xf>
    <xf numFmtId="166" fontId="12" fillId="4" borderId="21" xfId="0" applyNumberFormat="1" applyFont="1" applyFill="1" applyBorder="1" applyAlignment="1">
      <alignment horizontal="right" vertical="center" shrinkToFit="1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98628</xdr:colOff>
      <xdr:row>30</xdr:row>
      <xdr:rowOff>5415</xdr:rowOff>
    </xdr:to>
    <xdr:sp macro="" textlink="">
      <xdr:nvSpPr>
        <xdr:cNvPr id="2" name="Rectangle 7">
          <a:extLst>
            <a:ext uri="{FF2B5EF4-FFF2-40B4-BE49-F238E27FC236}">
              <a16:creationId xmlns:a16="http://schemas.microsoft.com/office/drawing/2014/main" id="{6E797ADC-0B16-4752-A12B-782D16FFE621}"/>
            </a:ext>
          </a:extLst>
        </xdr:cNvPr>
        <xdr:cNvSpPr/>
      </xdr:nvSpPr>
      <xdr:spPr>
        <a:xfrm>
          <a:off x="0" y="0"/>
          <a:ext cx="1123518" cy="10856295"/>
        </a:xfrm>
        <a:custGeom>
          <a:avLst/>
          <a:gdLst>
            <a:gd name="connsiteX0" fmla="*/ 0 w 1155903"/>
            <a:gd name="connsiteY0" fmla="*/ 0 h 10819050"/>
            <a:gd name="connsiteX1" fmla="*/ 1155903 w 1155903"/>
            <a:gd name="connsiteY1" fmla="*/ 0 h 10819050"/>
            <a:gd name="connsiteX2" fmla="*/ 1155903 w 1155903"/>
            <a:gd name="connsiteY2" fmla="*/ 10819050 h 10819050"/>
            <a:gd name="connsiteX3" fmla="*/ 0 w 1155903"/>
            <a:gd name="connsiteY3" fmla="*/ 10819050 h 10819050"/>
            <a:gd name="connsiteX4" fmla="*/ 0 w 1155903"/>
            <a:gd name="connsiteY4" fmla="*/ 0 h 10819050"/>
            <a:gd name="connsiteX0" fmla="*/ 0 w 1155903"/>
            <a:gd name="connsiteY0" fmla="*/ 0 h 10819050"/>
            <a:gd name="connsiteX1" fmla="*/ 1155903 w 1155903"/>
            <a:gd name="connsiteY1" fmla="*/ 1162050 h 10819050"/>
            <a:gd name="connsiteX2" fmla="*/ 1155903 w 1155903"/>
            <a:gd name="connsiteY2" fmla="*/ 10819050 h 10819050"/>
            <a:gd name="connsiteX3" fmla="*/ 0 w 1155903"/>
            <a:gd name="connsiteY3" fmla="*/ 10819050 h 10819050"/>
            <a:gd name="connsiteX4" fmla="*/ 0 w 1155903"/>
            <a:gd name="connsiteY4" fmla="*/ 0 h 108190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155903" h="10819050">
              <a:moveTo>
                <a:pt x="0" y="0"/>
              </a:moveTo>
              <a:lnTo>
                <a:pt x="1155903" y="1162050"/>
              </a:lnTo>
              <a:lnTo>
                <a:pt x="1155903" y="10819050"/>
              </a:lnTo>
              <a:lnTo>
                <a:pt x="0" y="10819050"/>
              </a:lnTo>
              <a:lnTo>
                <a:pt x="0" y="0"/>
              </a:lnTo>
              <a:close/>
            </a:path>
          </a:pathLst>
        </a:custGeom>
        <a:solidFill>
          <a:srgbClr val="40668B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82435</xdr:colOff>
      <xdr:row>7</xdr:row>
      <xdr:rowOff>360200</xdr:rowOff>
    </xdr:from>
    <xdr:to>
      <xdr:col>20</xdr:col>
      <xdr:colOff>140153</xdr:colOff>
      <xdr:row>11</xdr:row>
      <xdr:rowOff>0</xdr:rowOff>
    </xdr:to>
    <xdr:sp macro="" textlink="">
      <xdr:nvSpPr>
        <xdr:cNvPr id="3" name="Titre_v">
          <a:extLst>
            <a:ext uri="{FF2B5EF4-FFF2-40B4-BE49-F238E27FC236}">
              <a16:creationId xmlns:a16="http://schemas.microsoft.com/office/drawing/2014/main" id="{6E6E0E91-DF00-4B71-9DB0-073CA94BC7C3}"/>
            </a:ext>
          </a:extLst>
        </xdr:cNvPr>
        <xdr:cNvSpPr txBox="1"/>
      </xdr:nvSpPr>
      <xdr:spPr>
        <a:xfrm>
          <a:off x="1798840" y="2897660"/>
          <a:ext cx="5195503" cy="10837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2000" b="1">
              <a:solidFill>
                <a:srgbClr val="40668B"/>
              </a:solidFill>
              <a:latin typeface="DM Sans" pitchFamily="2" charset="0"/>
            </a:rPr>
            <a:t>RELOGEMENT</a:t>
          </a:r>
          <a:r>
            <a:rPr lang="fr-FR" sz="2000" b="1" baseline="0">
              <a:solidFill>
                <a:srgbClr val="40668B"/>
              </a:solidFill>
              <a:latin typeface="DM Sans" pitchFamily="2" charset="0"/>
            </a:rPr>
            <a:t> DE L'ESFF DANS LES LOCAUX DES ARTS ET METIERS</a:t>
          </a:r>
          <a:endParaRPr lang="fr-FR" sz="2000" b="1">
            <a:solidFill>
              <a:srgbClr val="40668B"/>
            </a:solidFill>
            <a:latin typeface="DM Sans" pitchFamily="2" charset="0"/>
          </a:endParaRPr>
        </a:p>
      </xdr:txBody>
    </xdr:sp>
    <xdr:clientData/>
  </xdr:twoCellAnchor>
  <xdr:twoCellAnchor>
    <xdr:from>
      <xdr:col>5</xdr:col>
      <xdr:colOff>44571</xdr:colOff>
      <xdr:row>23</xdr:row>
      <xdr:rowOff>363690</xdr:rowOff>
    </xdr:from>
    <xdr:to>
      <xdr:col>20</xdr:col>
      <xdr:colOff>137786</xdr:colOff>
      <xdr:row>25</xdr:row>
      <xdr:rowOff>0</xdr:rowOff>
    </xdr:to>
    <xdr:sp macro="" textlink="">
      <xdr:nvSpPr>
        <xdr:cNvPr id="4" name="Date_v">
          <a:extLst>
            <a:ext uri="{FF2B5EF4-FFF2-40B4-BE49-F238E27FC236}">
              <a16:creationId xmlns:a16="http://schemas.microsoft.com/office/drawing/2014/main" id="{3FE699F1-3170-432E-BF5F-2386509FC92D}"/>
            </a:ext>
          </a:extLst>
        </xdr:cNvPr>
        <xdr:cNvSpPr txBox="1"/>
      </xdr:nvSpPr>
      <xdr:spPr>
        <a:xfrm>
          <a:off x="1760976" y="8684730"/>
          <a:ext cx="5231000" cy="3640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400" b="0">
              <a:solidFill>
                <a:srgbClr val="646464"/>
              </a:solidFill>
              <a:latin typeface="DM Sans" pitchFamily="2" charset="0"/>
            </a:rPr>
            <a:t>Février</a:t>
          </a:r>
          <a:r>
            <a:rPr lang="fr-FR" sz="1400" b="0" baseline="0">
              <a:solidFill>
                <a:srgbClr val="646464"/>
              </a:solidFill>
              <a:latin typeface="DM Sans" pitchFamily="2" charset="0"/>
            </a:rPr>
            <a:t> 2026</a:t>
          </a:r>
          <a:endParaRPr lang="fr-FR" sz="1400" b="0">
            <a:solidFill>
              <a:srgbClr val="646464"/>
            </a:solidFill>
            <a:latin typeface="DM Sans" pitchFamily="2" charset="0"/>
          </a:endParaRPr>
        </a:p>
      </xdr:txBody>
    </xdr:sp>
    <xdr:clientData/>
  </xdr:twoCellAnchor>
  <xdr:twoCellAnchor>
    <xdr:from>
      <xdr:col>1</xdr:col>
      <xdr:colOff>223125</xdr:colOff>
      <xdr:row>20</xdr:row>
      <xdr:rowOff>231322</xdr:rowOff>
    </xdr:from>
    <xdr:to>
      <xdr:col>3</xdr:col>
      <xdr:colOff>264940</xdr:colOff>
      <xdr:row>25</xdr:row>
      <xdr:rowOff>278451</xdr:rowOff>
    </xdr:to>
    <xdr:sp macro="" textlink="">
      <xdr:nvSpPr>
        <xdr:cNvPr id="5" name="Phase_v">
          <a:extLst>
            <a:ext uri="{FF2B5EF4-FFF2-40B4-BE49-F238E27FC236}">
              <a16:creationId xmlns:a16="http://schemas.microsoft.com/office/drawing/2014/main" id="{3F466D11-A770-44C5-B062-9A70DB9BB2A3}"/>
            </a:ext>
          </a:extLst>
        </xdr:cNvPr>
        <xdr:cNvSpPr txBox="1"/>
      </xdr:nvSpPr>
      <xdr:spPr>
        <a:xfrm rot="16200000">
          <a:off x="-1465" y="8035907"/>
          <a:ext cx="1860689" cy="7295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FR" sz="5000" b="1">
              <a:solidFill>
                <a:schemeClr val="bg1"/>
              </a:solidFill>
              <a:latin typeface="DM Sans" pitchFamily="2" charset="0"/>
            </a:rPr>
            <a:t>DCE</a:t>
          </a:r>
        </a:p>
      </xdr:txBody>
    </xdr:sp>
    <xdr:clientData/>
  </xdr:twoCellAnchor>
  <xdr:twoCellAnchor editAs="oneCell">
    <xdr:from>
      <xdr:col>12</xdr:col>
      <xdr:colOff>302987</xdr:colOff>
      <xdr:row>24</xdr:row>
      <xdr:rowOff>213278</xdr:rowOff>
    </xdr:from>
    <xdr:to>
      <xdr:col>21</xdr:col>
      <xdr:colOff>113694</xdr:colOff>
      <xdr:row>29</xdr:row>
      <xdr:rowOff>2176</xdr:rowOff>
    </xdr:to>
    <xdr:pic>
      <xdr:nvPicPr>
        <xdr:cNvPr id="6" name="Graphique 1">
          <a:extLst>
            <a:ext uri="{FF2B5EF4-FFF2-40B4-BE49-F238E27FC236}">
              <a16:creationId xmlns:a16="http://schemas.microsoft.com/office/drawing/2014/main" id="{2718A680-EC84-4235-B997-0C11C1A675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417787" y="8896268"/>
          <a:ext cx="2896807" cy="1602458"/>
        </a:xfrm>
        <a:prstGeom prst="rect">
          <a:avLst/>
        </a:prstGeom>
      </xdr:spPr>
    </xdr:pic>
    <xdr:clientData/>
  </xdr:twoCellAnchor>
  <xdr:twoCellAnchor editAs="oneCell">
    <xdr:from>
      <xdr:col>9</xdr:col>
      <xdr:colOff>176696</xdr:colOff>
      <xdr:row>4</xdr:row>
      <xdr:rowOff>132522</xdr:rowOff>
    </xdr:from>
    <xdr:to>
      <xdr:col>16</xdr:col>
      <xdr:colOff>187739</xdr:colOff>
      <xdr:row>6</xdr:row>
      <xdr:rowOff>98645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6EBA9076-86D2-47D3-B23E-CB38C4908A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45" t="11857" r="1583"/>
        <a:stretch>
          <a:fillRect/>
        </a:stretch>
      </xdr:blipFill>
      <xdr:spPr>
        <a:xfrm>
          <a:off x="3258986" y="1584132"/>
          <a:ext cx="2415153" cy="686213"/>
        </a:xfrm>
        <a:prstGeom prst="rect">
          <a:avLst/>
        </a:prstGeom>
      </xdr:spPr>
    </xdr:pic>
    <xdr:clientData/>
  </xdr:twoCellAnchor>
  <xdr:twoCellAnchor editAs="oneCell">
    <xdr:from>
      <xdr:col>5</xdr:col>
      <xdr:colOff>77304</xdr:colOff>
      <xdr:row>11</xdr:row>
      <xdr:rowOff>237437</xdr:rowOff>
    </xdr:from>
    <xdr:to>
      <xdr:col>20</xdr:col>
      <xdr:colOff>127194</xdr:colOff>
      <xdr:row>20</xdr:row>
      <xdr:rowOff>20723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10EE44F0-1FD1-4F4A-A8F1-C4265DA7D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1804" y="4220792"/>
          <a:ext cx="5189580" cy="30389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0145C-E732-460C-8322-9D4AE6FCC951}">
  <sheetPr>
    <tabColor rgb="FF9C2F2F"/>
    <pageSetUpPr fitToPage="1"/>
  </sheetPr>
  <dimension ref="A1:AR34"/>
  <sheetViews>
    <sheetView showWhiteSpace="0" zoomScale="115" zoomScaleNormal="115" zoomScaleSheetLayoutView="115" zoomScalePageLayoutView="130" workbookViewId="0">
      <selection activeCell="S8" sqref="S8"/>
    </sheetView>
  </sheetViews>
  <sheetFormatPr baseColWidth="10" defaultColWidth="5" defaultRowHeight="28.35" customHeight="1" outlineLevelRow="1"/>
  <cols>
    <col min="5" max="5" width="5" customWidth="1"/>
    <col min="22" max="22" width="2.5546875" customWidth="1"/>
  </cols>
  <sheetData>
    <row r="1" spans="1:44" ht="28.3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44" ht="28.35" customHeight="1">
      <c r="A2" s="3"/>
      <c r="B2" s="4"/>
      <c r="C2" s="5"/>
      <c r="D2" s="5"/>
      <c r="E2" s="5"/>
      <c r="F2" s="5"/>
      <c r="G2" s="5"/>
      <c r="H2" s="5"/>
      <c r="I2" s="5"/>
      <c r="J2" s="5"/>
      <c r="L2" s="5"/>
      <c r="M2" s="5"/>
      <c r="N2" s="5"/>
      <c r="O2" s="5"/>
      <c r="P2" s="5"/>
      <c r="Q2" s="5"/>
      <c r="R2" s="5"/>
      <c r="S2" s="2"/>
      <c r="AN2" s="3"/>
      <c r="AO2" s="3"/>
      <c r="AP2" s="3"/>
      <c r="AQ2" s="3"/>
      <c r="AR2" s="3"/>
    </row>
    <row r="3" spans="1:44" ht="28.35" customHeight="1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44" ht="28.35" customHeight="1">
      <c r="A4" s="3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44" ht="28.35" customHeight="1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44" ht="28.35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44" ht="28.35" customHeight="1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44" ht="28.3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44" ht="28.35" customHeight="1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44" ht="28.35" customHeight="1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44" ht="28.35" customHeight="1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44" ht="28.35" customHeight="1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44" ht="28.35" customHeight="1">
      <c r="A13" s="3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44" ht="28.35" customHeight="1">
      <c r="A14" s="3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44" ht="28.35" customHeight="1">
      <c r="A15" s="3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44" ht="28.35" customHeight="1">
      <c r="A16" s="3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21" ht="28.35" customHeight="1">
      <c r="A17" s="3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21" ht="28.35" customHeight="1">
      <c r="A18" s="3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21" ht="28.35" customHeight="1">
      <c r="A19" s="3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21" ht="28.35" customHeight="1">
      <c r="A20" s="3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21" ht="28.35" customHeight="1">
      <c r="A21" s="3"/>
      <c r="B21" s="4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2"/>
    </row>
    <row r="22" spans="1:21" ht="28.35" customHeight="1">
      <c r="A22" s="3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2"/>
    </row>
    <row r="23" spans="1:21" ht="28.35" customHeight="1">
      <c r="A23" s="3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21" ht="28.35" customHeight="1">
      <c r="A24" s="3"/>
      <c r="B24" s="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2"/>
    </row>
    <row r="25" spans="1:21" ht="28.35" customHeight="1">
      <c r="A25" s="3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2"/>
    </row>
    <row r="26" spans="1:21" ht="28.35" customHeight="1">
      <c r="A26" s="3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21" ht="28.35" customHeight="1">
      <c r="A27" s="3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21" ht="28.35" customHeight="1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21" ht="28.35" customHeight="1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21" ht="27.75" customHeight="1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ht="28.35" customHeight="1" outlineLevel="1">
      <c r="A31" t="s">
        <v>0</v>
      </c>
      <c r="D31" s="8" t="s">
        <v>1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</row>
    <row r="32" spans="1:21" ht="28.35" customHeight="1" outlineLevel="1">
      <c r="A32" t="s">
        <v>2</v>
      </c>
      <c r="D32" s="8" t="s">
        <v>3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</row>
    <row r="33" spans="1:21" ht="28.35" customHeight="1" outlineLevel="1">
      <c r="A33" t="s">
        <v>4</v>
      </c>
      <c r="D33" s="8" t="s">
        <v>5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</row>
    <row r="34" spans="1:21" ht="28.35" customHeight="1" outlineLevel="1">
      <c r="D34" s="9" t="s">
        <v>5</v>
      </c>
      <c r="E34" s="9" t="s">
        <v>6</v>
      </c>
      <c r="F34" s="9" t="s">
        <v>7</v>
      </c>
      <c r="G34" s="9" t="s">
        <v>8</v>
      </c>
      <c r="H34" s="9" t="s">
        <v>9</v>
      </c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</sheetData>
  <mergeCells count="6">
    <mergeCell ref="A1:A30"/>
    <mergeCell ref="AN2:AR2"/>
    <mergeCell ref="B30:U30"/>
    <mergeCell ref="D31:U31"/>
    <mergeCell ref="D32:U32"/>
    <mergeCell ref="D33:U33"/>
  </mergeCells>
  <dataValidations count="2">
    <dataValidation type="list" allowBlank="1" showInputMessage="1" showErrorMessage="1" sqref="D33:U33" xr:uid="{3AC0FDEC-6B07-4024-AB7D-165201674FBC}">
      <formula1>$D$34:$H$34</formula1>
    </dataValidation>
    <dataValidation type="list" allowBlank="1" showInputMessage="1" showErrorMessage="1" sqref="Q34:U34" xr:uid="{83141FCF-9B74-4340-9D5D-EF1FA8286F44}">
      <formula1>X36</formula1>
    </dataValidation>
  </dataValidations>
  <pageMargins left="0" right="0" top="0" bottom="0" header="0" footer="0"/>
  <pageSetup paperSize="9" scale="97" orientation="portrait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4879D-D6C5-4086-BEBF-78CB3C90EF37}">
  <sheetPr>
    <pageSetUpPr fitToPage="1"/>
  </sheetPr>
  <dimension ref="A1:F20"/>
  <sheetViews>
    <sheetView tabSelected="1" workbookViewId="0">
      <selection sqref="A1:F1"/>
    </sheetView>
  </sheetViews>
  <sheetFormatPr baseColWidth="10" defaultColWidth="8.77734375" defaultRowHeight="14.4" outlineLevelRow="1"/>
  <cols>
    <col min="1" max="1" width="9.6640625" customWidth="1"/>
    <col min="2" max="2" width="48.6640625" customWidth="1"/>
    <col min="3" max="3" width="6.6640625" customWidth="1"/>
    <col min="4" max="5" width="12.6640625" customWidth="1"/>
    <col min="6" max="6" width="18.6640625" customWidth="1"/>
  </cols>
  <sheetData>
    <row r="1" spans="1:6" ht="40.049999999999997" customHeight="1">
      <c r="A1" s="11" t="s">
        <v>10</v>
      </c>
      <c r="B1" s="11"/>
      <c r="C1" s="11"/>
      <c r="D1" s="11"/>
      <c r="E1" s="11"/>
      <c r="F1" s="11"/>
    </row>
    <row r="2" spans="1:6" s="13" customFormat="1" ht="40.049999999999997" customHeight="1" thickBot="1">
      <c r="A2" s="12" t="s">
        <v>23</v>
      </c>
      <c r="B2" s="12"/>
      <c r="C2" s="12"/>
      <c r="D2" s="12"/>
      <c r="E2" s="12"/>
      <c r="F2" s="12"/>
    </row>
    <row r="3" spans="1:6" s="13" customFormat="1" ht="30" customHeight="1" thickBot="1">
      <c r="A3" s="14" t="s">
        <v>11</v>
      </c>
      <c r="B3" s="15"/>
      <c r="C3" s="16" t="s">
        <v>12</v>
      </c>
      <c r="D3" s="16" t="s">
        <v>13</v>
      </c>
      <c r="E3" s="16" t="s">
        <v>14</v>
      </c>
      <c r="F3" s="17" t="s">
        <v>15</v>
      </c>
    </row>
    <row r="4" spans="1:6">
      <c r="A4" s="18" t="s">
        <v>24</v>
      </c>
      <c r="B4" s="19"/>
      <c r="C4" s="20"/>
      <c r="D4" s="20"/>
      <c r="E4" s="21"/>
      <c r="F4" s="22"/>
    </row>
    <row r="5" spans="1:6" outlineLevel="1">
      <c r="A5" s="23" t="s">
        <v>25</v>
      </c>
      <c r="B5" s="24" t="s">
        <v>26</v>
      </c>
      <c r="C5" s="25" t="s">
        <v>17</v>
      </c>
      <c r="D5" s="25"/>
      <c r="E5" s="26"/>
      <c r="F5" s="27">
        <f>(D5*E5)</f>
        <v>0</v>
      </c>
    </row>
    <row r="6" spans="1:6" outlineLevel="1">
      <c r="A6" s="23" t="s">
        <v>27</v>
      </c>
      <c r="B6" s="24" t="s">
        <v>28</v>
      </c>
      <c r="C6" s="25" t="s">
        <v>22</v>
      </c>
      <c r="D6" s="25"/>
      <c r="E6" s="26"/>
      <c r="F6" s="27">
        <f>(D6*E6)</f>
        <v>0</v>
      </c>
    </row>
    <row r="7" spans="1:6" ht="15" thickBot="1">
      <c r="A7" s="28"/>
      <c r="B7" s="29"/>
      <c r="C7" s="30"/>
      <c r="D7" s="31" t="s">
        <v>16</v>
      </c>
      <c r="E7" s="32"/>
      <c r="F7" s="33">
        <f>SUBTOTAL(9, F4:F6)</f>
        <v>0</v>
      </c>
    </row>
    <row r="8" spans="1:6" ht="15" thickBot="1"/>
    <row r="9" spans="1:6">
      <c r="C9" s="34" t="s">
        <v>18</v>
      </c>
      <c r="D9" s="35"/>
      <c r="E9" s="35"/>
      <c r="F9" s="36">
        <f>SUBTOTAL(9,F4:F7)</f>
        <v>0</v>
      </c>
    </row>
    <row r="10" spans="1:6">
      <c r="C10" s="37" t="s">
        <v>19</v>
      </c>
      <c r="D10" s="38"/>
      <c r="E10" s="38"/>
      <c r="F10" s="39">
        <f>F9*0.2</f>
        <v>0</v>
      </c>
    </row>
    <row r="11" spans="1:6" ht="15" thickBot="1">
      <c r="C11" s="40" t="s">
        <v>20</v>
      </c>
      <c r="D11" s="41"/>
      <c r="E11" s="41"/>
      <c r="F11" s="42">
        <f>F9+F10</f>
        <v>0</v>
      </c>
    </row>
    <row r="13" spans="1:6" ht="15" thickBot="1"/>
    <row r="14" spans="1:6">
      <c r="A14" s="43" t="str">
        <f ca="1">"A .............................................................., le " &amp; TEXT(TODAY(),"[$-fr-FR]jj/mm/aaaa")</f>
        <v>A .............................................................., le 26/02/2026</v>
      </c>
      <c r="B14" s="44"/>
      <c r="C14" s="44"/>
      <c r="D14" s="44"/>
      <c r="E14" s="44"/>
      <c r="F14" s="45"/>
    </row>
    <row r="15" spans="1:6">
      <c r="A15" s="46" t="s">
        <v>21</v>
      </c>
      <c r="B15" s="47"/>
      <c r="C15" s="47"/>
      <c r="D15" s="47"/>
      <c r="E15" s="47"/>
      <c r="F15" s="48"/>
    </row>
    <row r="16" spans="1:6">
      <c r="A16" s="49"/>
      <c r="B16" s="50"/>
      <c r="C16" s="50"/>
      <c r="D16" s="50"/>
      <c r="E16" s="50"/>
      <c r="F16" s="51"/>
    </row>
    <row r="17" spans="1:6">
      <c r="A17" s="49"/>
      <c r="B17" s="50"/>
      <c r="C17" s="50"/>
      <c r="D17" s="50"/>
      <c r="E17" s="50"/>
      <c r="F17" s="51"/>
    </row>
    <row r="18" spans="1:6">
      <c r="A18" s="49"/>
      <c r="B18" s="50"/>
      <c r="C18" s="50"/>
      <c r="D18" s="50"/>
      <c r="E18" s="50"/>
      <c r="F18" s="51"/>
    </row>
    <row r="19" spans="1:6">
      <c r="A19" s="49"/>
      <c r="B19" s="50"/>
      <c r="C19" s="50"/>
      <c r="D19" s="50"/>
      <c r="E19" s="50"/>
      <c r="F19" s="51"/>
    </row>
    <row r="20" spans="1:6" ht="15" thickBot="1">
      <c r="A20" s="52"/>
      <c r="B20" s="53"/>
      <c r="C20" s="53"/>
      <c r="D20" s="53"/>
      <c r="E20" s="53"/>
      <c r="F20" s="54"/>
    </row>
  </sheetData>
  <mergeCells count="14">
    <mergeCell ref="A19:F19"/>
    <mergeCell ref="A20:F20"/>
    <mergeCell ref="C11:E11"/>
    <mergeCell ref="A14:F14"/>
    <mergeCell ref="A15:F15"/>
    <mergeCell ref="A16:F16"/>
    <mergeCell ref="A17:F17"/>
    <mergeCell ref="A18:F18"/>
    <mergeCell ref="A1:F1"/>
    <mergeCell ref="A2:F2"/>
    <mergeCell ref="A3:B3"/>
    <mergeCell ref="D7:E7"/>
    <mergeCell ref="C9:E9"/>
    <mergeCell ref="C10:E10"/>
  </mergeCells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CouvertureV</vt:lpstr>
      <vt:lpstr>Mobilier amphithéâtre</vt:lpstr>
      <vt:lpstr>CouvertureV!Print_Area</vt:lpstr>
      <vt:lpstr>CouvertureV!Zone_d_impression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SAHLI Samira</dc:creator>
  <cp:lastModifiedBy>SAHLI Samira</cp:lastModifiedBy>
  <dcterms:created xsi:type="dcterms:W3CDTF">2026-02-26T14:22:23Z</dcterms:created>
  <dcterms:modified xsi:type="dcterms:W3CDTF">2026-02-26T14:25:01Z</dcterms:modified>
</cp:coreProperties>
</file>